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065" windowHeight="12240"/>
  </bookViews>
  <sheets>
    <sheet name="Апр.Б05" sheetId="14" r:id="rId1"/>
  </sheets>
  <definedNames>
    <definedName name="_xlnm._FilterDatabase" localSheetId="0" hidden="1">Апр.Б05!$A$3:$AN$14</definedName>
    <definedName name="_xlnm.Print_Titles" localSheetId="0">Апр.Б05!$2:$3</definedName>
    <definedName name="_xlnm.Print_Area" localSheetId="0">Апр.Б05!$A$1:$AK$25</definedName>
  </definedNames>
  <calcPr calcId="114210" fullCalcOnLoad="1"/>
</workbook>
</file>

<file path=xl/calcChain.xml><?xml version="1.0" encoding="utf-8"?>
<calcChain xmlns="http://schemas.openxmlformats.org/spreadsheetml/2006/main">
  <c r="AI5" i="14"/>
  <c r="AI6"/>
  <c r="AI7"/>
  <c r="AI8"/>
  <c r="AI9"/>
  <c r="AI10"/>
  <c r="AI11"/>
  <c r="AI12"/>
  <c r="AI4"/>
  <c r="AL13"/>
  <c r="AL14"/>
  <c r="AL15"/>
  <c r="AA13"/>
  <c r="AC12"/>
  <c r="AD12"/>
  <c r="AE12"/>
  <c r="AC11"/>
  <c r="AD11"/>
  <c r="AC10"/>
  <c r="AC9"/>
  <c r="AD9"/>
  <c r="AE9"/>
  <c r="AC8"/>
  <c r="AD8"/>
  <c r="AE8"/>
  <c r="AC7"/>
  <c r="AD7"/>
  <c r="AE7"/>
  <c r="AC6"/>
  <c r="AD6"/>
  <c r="AE6"/>
  <c r="AC5"/>
  <c r="AD5"/>
  <c r="AE5"/>
  <c r="AC4"/>
  <c r="AD4"/>
  <c r="AD10"/>
  <c r="AE10"/>
  <c r="AE4"/>
  <c r="AD13"/>
  <c r="AE11"/>
  <c r="AC13"/>
  <c r="AE13"/>
  <c r="AE14"/>
</calcChain>
</file>

<file path=xl/sharedStrings.xml><?xml version="1.0" encoding="utf-8"?>
<sst xmlns="http://schemas.openxmlformats.org/spreadsheetml/2006/main" count="232" uniqueCount="90">
  <si>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</si>
  <si>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</si>
  <si>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</si>
  <si>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</si>
  <si>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</si>
  <si>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</si>
  <si>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</si>
  <si>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</si>
  <si>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</si>
  <si>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</si>
  <si>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Масса,кг</t>
  </si>
  <si>
    <t>Способ управления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</si>
  <si>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</si>
  <si>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</si>
  <si>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</si>
  <si>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</si>
  <si>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</si>
  <si>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</si>
  <si>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</si>
  <si>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</si>
  <si>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</si>
  <si>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</si>
  <si>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</si>
  <si>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Объект проектирования</t>
  </si>
  <si>
    <t>Завод-изготовитель</t>
  </si>
  <si>
    <t>Примечание</t>
  </si>
  <si>
    <t>Разработчик РД</t>
  </si>
  <si>
    <t>№ п/п</t>
  </si>
  <si>
    <t>Цена за ед., без НДС, руб.</t>
  </si>
  <si>
    <t>Сумма без НДС, руб.</t>
  </si>
  <si>
    <t>Сумма с НДС, руб.</t>
  </si>
  <si>
    <t>Тип электропривода</t>
  </si>
  <si>
    <t>Kv,м3/ч(для регулиру-ющих клапанов)</t>
  </si>
  <si>
    <t>Срок поставки</t>
  </si>
  <si>
    <t>Стоимость изделия в ценах 2000 года, руб.</t>
  </si>
  <si>
    <t>Категория ОК</t>
  </si>
  <si>
    <t>Оборудование</t>
  </si>
  <si>
    <t>нж</t>
  </si>
  <si>
    <t>под приварку</t>
  </si>
  <si>
    <t>I</t>
  </si>
  <si>
    <t>СПбАЭП (ГППС ОИТ)</t>
  </si>
  <si>
    <t>-</t>
  </si>
  <si>
    <t>II</t>
  </si>
  <si>
    <t>Белорусская АЭС, Блок №1. Здание реактора (10UJA)</t>
  </si>
  <si>
    <t>2ВIIа</t>
  </si>
  <si>
    <t>BEL_101123876 (Система:BEL Блок: 1 Здание: 2-06.1)</t>
  </si>
  <si>
    <t>3Н/C</t>
  </si>
  <si>
    <t>Белорусская АЭС, Блок №1. Вспомогательный корпус (10UKA)</t>
  </si>
  <si>
    <t>17,64</t>
  </si>
  <si>
    <t>тепл. I к. акт. 5,7x1012 Бк/м3</t>
  </si>
  <si>
    <t>2Н/B</t>
  </si>
  <si>
    <t>2-05.1-202тм ( № поз. 54)</t>
  </si>
  <si>
    <t>БЛ-04050с/о (BLR1.D.110.1.0UJA00.KBA60.021.SD.0001)</t>
  </si>
  <si>
    <t>чистый конденсат бор. р-р</t>
  </si>
  <si>
    <t>2.ИСУП.104222336</t>
  </si>
  <si>
    <t>10KBA63AA601</t>
  </si>
  <si>
    <t>Клапан обратный</t>
  </si>
  <si>
    <t>автоматическое</t>
  </si>
  <si>
    <t>UJA; разборный Параметры: Труба=89х8; ZPA=-;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</si>
  <si>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2.ИСУП.104222337</t>
  </si>
  <si>
    <t>10KBA63AA602</t>
  </si>
  <si>
    <t>2.ИСУП.104222338</t>
  </si>
  <si>
    <t>10KBA64AA601</t>
  </si>
  <si>
    <t>2.ИСУП.104222339</t>
  </si>
  <si>
    <t>10KBA64AA602</t>
  </si>
  <si>
    <t>2.ИСУП.104222340</t>
  </si>
  <si>
    <t>10KBA65AA601</t>
  </si>
  <si>
    <t>2.ИСУП.104222341</t>
  </si>
  <si>
    <t>10KBA65AA602</t>
  </si>
  <si>
    <t>2.ИСУП.104222342</t>
  </si>
  <si>
    <t>10KBA66AA601</t>
  </si>
  <si>
    <t>2.ИСУП.104222343</t>
  </si>
  <si>
    <t>10KBA66AA602</t>
  </si>
  <si>
    <t>2.ИСУП.104222345</t>
  </si>
  <si>
    <t>10KBC25AA601</t>
  </si>
  <si>
    <t>2-06.2-202тм ( № поз. 64)</t>
  </si>
  <si>
    <t>UKA; разборный не соосный Параметры: Труба=57х5,5; ZPA=-;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</si>
  <si>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ЗЗ 2014-494 от 08.04.2014 19-57</t>
  </si>
  <si>
    <t>Сумма НДС 18%, руб.</t>
  </si>
  <si>
    <t>От Поставщика:</t>
  </si>
  <si>
    <t>М.П.</t>
  </si>
  <si>
    <t xml:space="preserve">________________ </t>
  </si>
  <si>
    <t>по типу КПЛВ.494454.422 Рр 18,0 МПа, Тр 350 оС</t>
  </si>
  <si>
    <t>по типу КПЛВ.494314.002 Рр 20,0 МПа, Тр 300 оС</t>
  </si>
  <si>
    <t>по типу ТУ 3742-011-35740880-2010</t>
  </si>
  <si>
    <t>по типу ТУ 3742-039-49149890-2008</t>
  </si>
  <si>
    <t>Примечание: Вся фланцевая и межфланцевая арматура поставляется в комплекте с ответными фланцами, крепежом и прокладками.</t>
  </si>
  <si>
    <t>Спецификация. Поставка арматуры обратной специальной для сооружения энергоблоков №1 и №2 Белорусской АЭС.</t>
  </si>
  <si>
    <t>Срок доставки</t>
  </si>
  <si>
    <t>Приложение 1.1 к договору №______________от__________________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</si>
</sst>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dd/mm/yy;@"/>
  </numFmts>
  <fonts count="29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6"/>
      <name val="Arial"/>
      <family val="2"/>
      <charset val="204"/>
    </font>
    <font>
      <sz val="16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2"/>
      <name val="Arial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48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21" fillId="0" borderId="0"/>
    <xf numFmtId="0" fontId="1" fillId="0" borderId="0"/>
    <xf numFmtId="0" fontId="15" fillId="0" borderId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8" fillId="0" borderId="9" applyNumberFormat="0" applyFill="0" applyAlignment="0" applyProtection="0"/>
    <xf numFmtId="0" fontId="2" fillId="0" borderId="0"/>
    <xf numFmtId="0" fontId="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0" fillId="4" borderId="0" applyNumberFormat="0" applyBorder="0" applyAlignment="0" applyProtection="0"/>
  </cellStyleXfs>
  <cellXfs count="38">
    <xf numFmtId="0" fontId="0" fillId="0" borderId="0" xfId="0"/>
    <xf numFmtId="0" fontId="22" fillId="0" borderId="10" xfId="0" applyFont="1" applyFill="1" applyBorder="1" applyAlignment="1">
      <alignment horizontal="center" vertical="center" textRotation="90" wrapText="1"/>
    </xf>
    <xf numFmtId="49" fontId="22" fillId="0" borderId="10" xfId="0" applyNumberFormat="1" applyFont="1" applyFill="1" applyBorder="1" applyAlignment="1">
      <alignment horizontal="center" vertical="center" textRotation="90" wrapText="1"/>
    </xf>
    <xf numFmtId="0" fontId="22" fillId="0" borderId="10" xfId="38" applyFont="1" applyFill="1" applyBorder="1" applyAlignment="1">
      <alignment horizontal="center" vertical="center" textRotation="90" wrapText="1"/>
    </xf>
    <xf numFmtId="2" fontId="22" fillId="0" borderId="10" xfId="0" applyNumberFormat="1" applyFont="1" applyFill="1" applyBorder="1" applyAlignment="1">
      <alignment horizontal="center" vertical="center" textRotation="90" wrapText="1"/>
    </xf>
    <xf numFmtId="49" fontId="22" fillId="0" borderId="10" xfId="39" applyNumberFormat="1" applyFont="1" applyFill="1" applyBorder="1" applyAlignment="1">
      <alignment horizontal="center" vertical="center" textRotation="90" wrapText="1"/>
    </xf>
    <xf numFmtId="0" fontId="22" fillId="0" borderId="10" xfId="0" applyNumberFormat="1" applyFont="1" applyFill="1" applyBorder="1" applyAlignment="1">
      <alignment horizontal="center" vertical="center" textRotation="90" wrapText="1"/>
    </xf>
    <xf numFmtId="164" fontId="22" fillId="0" borderId="10" xfId="0" applyNumberFormat="1" applyFont="1" applyFill="1" applyBorder="1" applyAlignment="1">
      <alignment horizontal="center" vertical="center" textRotation="90" wrapText="1"/>
    </xf>
    <xf numFmtId="0" fontId="15" fillId="0" borderId="10" xfId="0" applyFont="1" applyBorder="1" applyAlignment="1">
      <alignment horizontal="center" vertical="center" wrapText="1"/>
    </xf>
    <xf numFmtId="49" fontId="15" fillId="0" borderId="10" xfId="0" applyNumberFormat="1" applyFont="1" applyBorder="1" applyAlignment="1">
      <alignment horizontal="center" vertical="center" wrapText="1"/>
    </xf>
    <xf numFmtId="2" fontId="15" fillId="0" borderId="10" xfId="0" applyNumberFormat="1" applyFont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0" xfId="0" applyNumberFormat="1" applyFont="1" applyBorder="1" applyAlignment="1">
      <alignment horizontal="center" vertical="center" wrapText="1"/>
    </xf>
    <xf numFmtId="14" fontId="15" fillId="0" borderId="10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 wrapText="1"/>
    </xf>
    <xf numFmtId="2" fontId="15" fillId="0" borderId="0" xfId="0" applyNumberFormat="1" applyFont="1" applyAlignment="1">
      <alignment horizontal="center" vertical="center" wrapText="1"/>
    </xf>
    <xf numFmtId="0" fontId="15" fillId="0" borderId="0" xfId="0" applyNumberFormat="1" applyFont="1" applyAlignment="1">
      <alignment horizontal="center" vertical="center" wrapText="1"/>
    </xf>
    <xf numFmtId="49" fontId="22" fillId="0" borderId="10" xfId="0" applyNumberFormat="1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49" fontId="23" fillId="0" borderId="0" xfId="0" applyNumberFormat="1" applyFont="1" applyAlignment="1">
      <alignment horizontal="left" vertical="center"/>
    </xf>
    <xf numFmtId="4" fontId="15" fillId="0" borderId="0" xfId="0" applyNumberFormat="1" applyFont="1" applyAlignment="1">
      <alignment horizontal="center" vertical="center" wrapText="1"/>
    </xf>
    <xf numFmtId="4" fontId="15" fillId="0" borderId="10" xfId="0" applyNumberFormat="1" applyFont="1" applyBorder="1" applyAlignment="1">
      <alignment horizontal="center" vertical="center" wrapText="1"/>
    </xf>
    <xf numFmtId="0" fontId="24" fillId="0" borderId="0" xfId="44" applyFont="1" applyFill="1" applyAlignment="1"/>
    <xf numFmtId="0" fontId="25" fillId="0" borderId="0" xfId="44" applyFont="1" applyFill="1" applyBorder="1"/>
    <xf numFmtId="49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6" fillId="0" borderId="0" xfId="0" applyFont="1" applyFill="1"/>
    <xf numFmtId="49" fontId="0" fillId="0" borderId="0" xfId="0" applyNumberFormat="1" applyFill="1" applyAlignment="1">
      <alignment horizontal="center" vertical="center"/>
    </xf>
    <xf numFmtId="4" fontId="15" fillId="0" borderId="10" xfId="36" applyNumberFormat="1" applyFont="1" applyFill="1" applyBorder="1" applyAlignment="1">
      <alignment horizontal="center" vertical="center"/>
    </xf>
    <xf numFmtId="43" fontId="15" fillId="0" borderId="0" xfId="46" applyFont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4" fontId="15" fillId="0" borderId="0" xfId="0" applyNumberFormat="1" applyFont="1" applyFill="1" applyAlignment="1">
      <alignment horizontal="center" vertical="center" wrapText="1"/>
    </xf>
    <xf numFmtId="2" fontId="15" fillId="0" borderId="0" xfId="0" applyNumberFormat="1" applyFont="1" applyFill="1" applyAlignment="1">
      <alignment horizontal="center" vertical="center" wrapText="1"/>
    </xf>
    <xf numFmtId="43" fontId="27" fillId="0" borderId="0" xfId="46" applyFont="1" applyAlignment="1">
      <alignment horizontal="center" vertical="center" wrapText="1"/>
    </xf>
    <xf numFmtId="43" fontId="15" fillId="0" borderId="10" xfId="46" applyFont="1" applyFill="1" applyBorder="1" applyAlignment="1">
      <alignment horizontal="center" vertical="center"/>
    </xf>
    <xf numFmtId="0" fontId="26" fillId="0" borderId="12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8" xfId="36"/>
    <cellStyle name="Обычный 2" xfId="37"/>
    <cellStyle name="Обычный_Атоммашэкспорт" xfId="38"/>
    <cellStyle name="Обычный_СПЛАВ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Стиль 1" xfId="44"/>
    <cellStyle name="Текст предупреждения" xfId="45" builtinId="11" customBuiltin="1"/>
    <cellStyle name="Финансовый" xfId="46" builtinId="3"/>
    <cellStyle name="Хороший" xfId="47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24"/>
  <sheetViews>
    <sheetView tabSelected="1" view="pageBreakPreview" topLeftCell="I1" zoomScale="75" zoomScaleNormal="100" workbookViewId="0">
      <selection activeCell="AC2" sqref="AC2"/>
    </sheetView>
  </sheetViews>
  <sheetFormatPr defaultRowHeight="12.75"/>
  <cols>
    <col min="1" max="1" width="4.7109375" style="14" customWidth="1"/>
    <col min="2" max="2" width="8.7109375" style="15" customWidth="1"/>
    <col min="3" max="3" width="10.5703125" style="15" customWidth="1"/>
    <col min="4" max="4" width="15.42578125" style="15" customWidth="1"/>
    <col min="5" max="5" width="16.5703125" style="15" customWidth="1"/>
    <col min="6" max="6" width="7.42578125" style="14" customWidth="1"/>
    <col min="7" max="7" width="6.28515625" style="14" customWidth="1"/>
    <col min="8" max="8" width="9.140625" style="14"/>
    <col min="9" max="9" width="5.140625" style="14" customWidth="1"/>
    <col min="10" max="10" width="7.42578125" style="14" customWidth="1"/>
    <col min="11" max="11" width="7.28515625" style="14" customWidth="1"/>
    <col min="12" max="12" width="11.7109375" style="14" customWidth="1"/>
    <col min="13" max="13" width="8.140625" style="14" customWidth="1"/>
    <col min="14" max="14" width="9.140625" style="16"/>
    <col min="15" max="16" width="9.140625" style="14"/>
    <col min="17" max="17" width="7.28515625" style="14" customWidth="1"/>
    <col min="18" max="18" width="7.7109375" style="14" customWidth="1"/>
    <col min="19" max="19" width="9.28515625" style="14" customWidth="1"/>
    <col min="20" max="20" width="11.28515625" style="14" customWidth="1"/>
    <col min="21" max="21" width="13.5703125" style="14" customWidth="1"/>
    <col min="22" max="22" width="9.140625" style="14"/>
    <col min="23" max="23" width="9" style="14" customWidth="1"/>
    <col min="24" max="24" width="15.42578125" style="14" customWidth="1"/>
    <col min="25" max="25" width="5.7109375" style="14" customWidth="1"/>
    <col min="26" max="26" width="6.140625" style="14" customWidth="1"/>
    <col min="27" max="27" width="6.5703125" style="14" customWidth="1"/>
    <col min="28" max="28" width="9.28515625" style="33" customWidth="1"/>
    <col min="29" max="29" width="10.85546875" style="16" customWidth="1"/>
    <col min="30" max="30" width="10.5703125" style="16" customWidth="1"/>
    <col min="31" max="31" width="11.42578125" style="16" customWidth="1"/>
    <col min="32" max="32" width="12.28515625" style="14" customWidth="1"/>
    <col min="33" max="33" width="10.42578125" style="14" customWidth="1"/>
    <col min="34" max="34" width="70.28515625" style="17" customWidth="1"/>
    <col min="35" max="35" width="20" style="17" customWidth="1"/>
    <col min="36" max="36" width="18" style="14" customWidth="1"/>
    <col min="37" max="37" width="9.7109375" style="15" customWidth="1"/>
    <col min="38" max="38" width="20.5703125" style="16" customWidth="1"/>
    <col min="39" max="39" width="14.7109375" style="14" customWidth="1"/>
    <col min="40" max="16384" width="9.140625" style="14"/>
  </cols>
  <sheetData>
    <row r="1" spans="1:39" ht="22.5" customHeight="1">
      <c r="B1" s="20" t="s">
        <v>87</v>
      </c>
      <c r="C1" s="14"/>
      <c r="D1" s="14"/>
      <c r="E1" s="14"/>
      <c r="AB1" s="31"/>
      <c r="AC1" s="14"/>
      <c r="AD1" s="36" t="s">
        <v>89</v>
      </c>
      <c r="AE1" s="37"/>
      <c r="AF1" s="37"/>
      <c r="AG1" s="37"/>
      <c r="AH1" s="37"/>
      <c r="AI1" s="37"/>
      <c r="AJ1" s="37"/>
      <c r="AL1" s="14"/>
    </row>
    <row r="2" spans="1:39" ht="135" customHeight="1">
      <c r="A2" s="1" t="s">
        <v>27</v>
      </c>
      <c r="B2" s="2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35</v>
      </c>
      <c r="H2" s="1" t="s">
        <v>5</v>
      </c>
      <c r="I2" s="2" t="s">
        <v>6</v>
      </c>
      <c r="J2" s="2" t="s">
        <v>7</v>
      </c>
      <c r="K2" s="1" t="s">
        <v>8</v>
      </c>
      <c r="L2" s="1" t="s">
        <v>9</v>
      </c>
      <c r="M2" s="3" t="s">
        <v>32</v>
      </c>
      <c r="N2" s="4" t="s">
        <v>10</v>
      </c>
      <c r="O2" s="1" t="s">
        <v>11</v>
      </c>
      <c r="P2" s="1" t="s">
        <v>31</v>
      </c>
      <c r="Q2" s="1" t="s">
        <v>12</v>
      </c>
      <c r="R2" s="1" t="s">
        <v>13</v>
      </c>
      <c r="S2" s="1" t="s">
        <v>14</v>
      </c>
      <c r="T2" s="1" t="s">
        <v>15</v>
      </c>
      <c r="U2" s="1" t="s">
        <v>16</v>
      </c>
      <c r="V2" s="1" t="s">
        <v>17</v>
      </c>
      <c r="W2" s="1" t="s">
        <v>18</v>
      </c>
      <c r="X2" s="1" t="s">
        <v>19</v>
      </c>
      <c r="Y2" s="1" t="s">
        <v>20</v>
      </c>
      <c r="Z2" s="1" t="s">
        <v>21</v>
      </c>
      <c r="AA2" s="1" t="s">
        <v>22</v>
      </c>
      <c r="AB2" s="5" t="s">
        <v>28</v>
      </c>
      <c r="AC2" s="5" t="s">
        <v>29</v>
      </c>
      <c r="AD2" s="5" t="s">
        <v>78</v>
      </c>
      <c r="AE2" s="5" t="s">
        <v>30</v>
      </c>
      <c r="AF2" s="2" t="s">
        <v>23</v>
      </c>
      <c r="AG2" s="1" t="s">
        <v>24</v>
      </c>
      <c r="AH2" s="6" t="s">
        <v>25</v>
      </c>
      <c r="AI2" s="6" t="s">
        <v>33</v>
      </c>
      <c r="AJ2" s="7" t="s">
        <v>88</v>
      </c>
      <c r="AK2" s="2" t="s">
        <v>26</v>
      </c>
      <c r="AL2" s="2" t="s">
        <v>34</v>
      </c>
    </row>
    <row r="3" spans="1:39" ht="14.25" customHeight="1">
      <c r="A3" s="18">
        <v>1</v>
      </c>
      <c r="B3" s="19">
        <v>2</v>
      </c>
      <c r="C3" s="18">
        <v>3</v>
      </c>
      <c r="D3" s="19">
        <v>4</v>
      </c>
      <c r="E3" s="18">
        <v>5</v>
      </c>
      <c r="F3" s="19">
        <v>6</v>
      </c>
      <c r="G3" s="19">
        <v>7</v>
      </c>
      <c r="H3" s="19">
        <v>8</v>
      </c>
      <c r="I3" s="19">
        <v>9</v>
      </c>
      <c r="J3" s="19">
        <v>10</v>
      </c>
      <c r="K3" s="19">
        <v>11</v>
      </c>
      <c r="L3" s="19">
        <v>12</v>
      </c>
      <c r="M3" s="19">
        <v>13</v>
      </c>
      <c r="N3" s="19">
        <v>14</v>
      </c>
      <c r="O3" s="19">
        <v>15</v>
      </c>
      <c r="P3" s="19">
        <v>16</v>
      </c>
      <c r="Q3" s="19">
        <v>17</v>
      </c>
      <c r="R3" s="19">
        <v>18</v>
      </c>
      <c r="S3" s="19">
        <v>19</v>
      </c>
      <c r="T3" s="19">
        <v>20</v>
      </c>
      <c r="U3" s="19">
        <v>21</v>
      </c>
      <c r="V3" s="19">
        <v>22</v>
      </c>
      <c r="W3" s="19">
        <v>23</v>
      </c>
      <c r="X3" s="19">
        <v>24</v>
      </c>
      <c r="Y3" s="19">
        <v>25</v>
      </c>
      <c r="Z3" s="19">
        <v>26</v>
      </c>
      <c r="AA3" s="19">
        <v>27</v>
      </c>
      <c r="AB3" s="19">
        <v>28</v>
      </c>
      <c r="AC3" s="19">
        <v>29</v>
      </c>
      <c r="AD3" s="19">
        <v>30</v>
      </c>
      <c r="AE3" s="19">
        <v>31</v>
      </c>
      <c r="AF3" s="19">
        <v>32</v>
      </c>
      <c r="AG3" s="19">
        <v>33</v>
      </c>
      <c r="AH3" s="19">
        <v>34</v>
      </c>
      <c r="AI3" s="19">
        <v>35</v>
      </c>
      <c r="AJ3" s="19">
        <v>36</v>
      </c>
      <c r="AK3" s="19">
        <v>37</v>
      </c>
      <c r="AL3" s="19">
        <v>38</v>
      </c>
    </row>
    <row r="4" spans="1:39" ht="90.75" customHeight="1">
      <c r="A4" s="8">
        <v>1</v>
      </c>
      <c r="B4" s="9" t="s">
        <v>54</v>
      </c>
      <c r="C4" s="9" t="s">
        <v>55</v>
      </c>
      <c r="D4" s="9" t="s">
        <v>56</v>
      </c>
      <c r="E4" s="9" t="s">
        <v>82</v>
      </c>
      <c r="F4" s="8" t="s">
        <v>44</v>
      </c>
      <c r="G4" s="8">
        <v>2</v>
      </c>
      <c r="H4" s="8" t="s">
        <v>36</v>
      </c>
      <c r="I4" s="8">
        <v>80</v>
      </c>
      <c r="J4" s="8" t="s">
        <v>48</v>
      </c>
      <c r="K4" s="8">
        <v>350</v>
      </c>
      <c r="L4" s="8" t="s">
        <v>49</v>
      </c>
      <c r="M4" s="8"/>
      <c r="N4" s="10">
        <v>54</v>
      </c>
      <c r="O4" s="8" t="s">
        <v>57</v>
      </c>
      <c r="P4" s="8" t="s">
        <v>41</v>
      </c>
      <c r="Q4" s="8"/>
      <c r="R4" s="8" t="s">
        <v>37</v>
      </c>
      <c r="S4" s="8" t="s">
        <v>38</v>
      </c>
      <c r="T4" s="8" t="s">
        <v>84</v>
      </c>
      <c r="U4" s="8" t="s">
        <v>51</v>
      </c>
      <c r="V4" s="8"/>
      <c r="W4" s="8"/>
      <c r="X4" s="8" t="s">
        <v>52</v>
      </c>
      <c r="Y4" s="8" t="s">
        <v>50</v>
      </c>
      <c r="Z4" s="8" t="s">
        <v>39</v>
      </c>
      <c r="AA4" s="8">
        <v>1</v>
      </c>
      <c r="AB4" s="29"/>
      <c r="AC4" s="35">
        <f t="shared" ref="AC4:AC12" si="0">ROUND(AB4*AA4,2)</f>
        <v>0</v>
      </c>
      <c r="AD4" s="35">
        <f>ROUND(AC4*0.18,2)</f>
        <v>0</v>
      </c>
      <c r="AE4" s="35">
        <f>AC4+AD4</f>
        <v>0</v>
      </c>
      <c r="AF4" s="8" t="s">
        <v>43</v>
      </c>
      <c r="AG4" s="8"/>
      <c r="AH4" s="12" t="s">
        <v>58</v>
      </c>
      <c r="AI4" s="13">
        <f>AJ4-14</f>
        <v>42259.333333333336</v>
      </c>
      <c r="AJ4" s="13">
        <v>42273.333333333336</v>
      </c>
      <c r="AK4" s="9" t="s">
        <v>40</v>
      </c>
      <c r="AL4" s="22">
        <v>103494.25</v>
      </c>
      <c r="AM4" s="11" t="s">
        <v>77</v>
      </c>
    </row>
    <row r="5" spans="1:39" ht="90.75" customHeight="1">
      <c r="A5" s="8">
        <v>2</v>
      </c>
      <c r="B5" s="9" t="s">
        <v>59</v>
      </c>
      <c r="C5" s="9" t="s">
        <v>60</v>
      </c>
      <c r="D5" s="9" t="s">
        <v>56</v>
      </c>
      <c r="E5" s="9" t="s">
        <v>82</v>
      </c>
      <c r="F5" s="8" t="s">
        <v>44</v>
      </c>
      <c r="G5" s="8">
        <v>2</v>
      </c>
      <c r="H5" s="8" t="s">
        <v>36</v>
      </c>
      <c r="I5" s="8">
        <v>80</v>
      </c>
      <c r="J5" s="8" t="s">
        <v>48</v>
      </c>
      <c r="K5" s="8">
        <v>350</v>
      </c>
      <c r="L5" s="8" t="s">
        <v>49</v>
      </c>
      <c r="M5" s="8"/>
      <c r="N5" s="10">
        <v>54</v>
      </c>
      <c r="O5" s="8" t="s">
        <v>57</v>
      </c>
      <c r="P5" s="8" t="s">
        <v>41</v>
      </c>
      <c r="Q5" s="8"/>
      <c r="R5" s="8" t="s">
        <v>37</v>
      </c>
      <c r="S5" s="8" t="s">
        <v>38</v>
      </c>
      <c r="T5" s="8" t="s">
        <v>84</v>
      </c>
      <c r="U5" s="8" t="s">
        <v>51</v>
      </c>
      <c r="V5" s="8"/>
      <c r="W5" s="8"/>
      <c r="X5" s="8" t="s">
        <v>52</v>
      </c>
      <c r="Y5" s="8" t="s">
        <v>50</v>
      </c>
      <c r="Z5" s="8" t="s">
        <v>39</v>
      </c>
      <c r="AA5" s="8">
        <v>1</v>
      </c>
      <c r="AB5" s="29"/>
      <c r="AC5" s="35">
        <f t="shared" si="0"/>
        <v>0</v>
      </c>
      <c r="AD5" s="35">
        <f t="shared" ref="AD5:AD12" si="1">ROUND(AC5*0.18,2)</f>
        <v>0</v>
      </c>
      <c r="AE5" s="35">
        <f t="shared" ref="AE5:AE12" si="2">AC5+AD5</f>
        <v>0</v>
      </c>
      <c r="AF5" s="8" t="s">
        <v>43</v>
      </c>
      <c r="AG5" s="8"/>
      <c r="AH5" s="12" t="s">
        <v>58</v>
      </c>
      <c r="AI5" s="13">
        <f t="shared" ref="AI5:AI12" si="3">AJ5-14</f>
        <v>42259.333333333336</v>
      </c>
      <c r="AJ5" s="13">
        <v>42273.333333333336</v>
      </c>
      <c r="AK5" s="9" t="s">
        <v>40</v>
      </c>
      <c r="AL5" s="22">
        <v>103494.25</v>
      </c>
      <c r="AM5" s="11" t="s">
        <v>77</v>
      </c>
    </row>
    <row r="6" spans="1:39" ht="90.75" customHeight="1">
      <c r="A6" s="8">
        <v>3</v>
      </c>
      <c r="B6" s="9" t="s">
        <v>61</v>
      </c>
      <c r="C6" s="9" t="s">
        <v>62</v>
      </c>
      <c r="D6" s="9" t="s">
        <v>56</v>
      </c>
      <c r="E6" s="9" t="s">
        <v>82</v>
      </c>
      <c r="F6" s="8" t="s">
        <v>44</v>
      </c>
      <c r="G6" s="8">
        <v>2</v>
      </c>
      <c r="H6" s="8" t="s">
        <v>36</v>
      </c>
      <c r="I6" s="8">
        <v>80</v>
      </c>
      <c r="J6" s="8" t="s">
        <v>48</v>
      </c>
      <c r="K6" s="8">
        <v>350</v>
      </c>
      <c r="L6" s="8" t="s">
        <v>49</v>
      </c>
      <c r="M6" s="8"/>
      <c r="N6" s="10">
        <v>54</v>
      </c>
      <c r="O6" s="8" t="s">
        <v>57</v>
      </c>
      <c r="P6" s="8" t="s">
        <v>41</v>
      </c>
      <c r="Q6" s="8"/>
      <c r="R6" s="8" t="s">
        <v>37</v>
      </c>
      <c r="S6" s="8" t="s">
        <v>38</v>
      </c>
      <c r="T6" s="8" t="s">
        <v>84</v>
      </c>
      <c r="U6" s="8" t="s">
        <v>51</v>
      </c>
      <c r="V6" s="8"/>
      <c r="W6" s="8"/>
      <c r="X6" s="8" t="s">
        <v>52</v>
      </c>
      <c r="Y6" s="8" t="s">
        <v>50</v>
      </c>
      <c r="Z6" s="8" t="s">
        <v>39</v>
      </c>
      <c r="AA6" s="8">
        <v>1</v>
      </c>
      <c r="AB6" s="29"/>
      <c r="AC6" s="35">
        <f t="shared" si="0"/>
        <v>0</v>
      </c>
      <c r="AD6" s="35">
        <f t="shared" si="1"/>
        <v>0</v>
      </c>
      <c r="AE6" s="35">
        <f t="shared" si="2"/>
        <v>0</v>
      </c>
      <c r="AF6" s="8" t="s">
        <v>43</v>
      </c>
      <c r="AG6" s="8"/>
      <c r="AH6" s="12" t="s">
        <v>58</v>
      </c>
      <c r="AI6" s="13">
        <f t="shared" si="3"/>
        <v>42259.333333333336</v>
      </c>
      <c r="AJ6" s="13">
        <v>42273.333333333336</v>
      </c>
      <c r="AK6" s="9" t="s">
        <v>40</v>
      </c>
      <c r="AL6" s="22">
        <v>103494.25</v>
      </c>
      <c r="AM6" s="11" t="s">
        <v>77</v>
      </c>
    </row>
    <row r="7" spans="1:39" ht="90.75" customHeight="1">
      <c r="A7" s="8">
        <v>4</v>
      </c>
      <c r="B7" s="9" t="s">
        <v>63</v>
      </c>
      <c r="C7" s="9" t="s">
        <v>64</v>
      </c>
      <c r="D7" s="9" t="s">
        <v>56</v>
      </c>
      <c r="E7" s="9" t="s">
        <v>82</v>
      </c>
      <c r="F7" s="8" t="s">
        <v>44</v>
      </c>
      <c r="G7" s="8">
        <v>2</v>
      </c>
      <c r="H7" s="8" t="s">
        <v>36</v>
      </c>
      <c r="I7" s="8">
        <v>80</v>
      </c>
      <c r="J7" s="8" t="s">
        <v>48</v>
      </c>
      <c r="K7" s="8">
        <v>350</v>
      </c>
      <c r="L7" s="8" t="s">
        <v>49</v>
      </c>
      <c r="M7" s="8"/>
      <c r="N7" s="10">
        <v>54</v>
      </c>
      <c r="O7" s="8" t="s">
        <v>57</v>
      </c>
      <c r="P7" s="8" t="s">
        <v>41</v>
      </c>
      <c r="Q7" s="8"/>
      <c r="R7" s="8" t="s">
        <v>37</v>
      </c>
      <c r="S7" s="8" t="s">
        <v>38</v>
      </c>
      <c r="T7" s="8" t="s">
        <v>84</v>
      </c>
      <c r="U7" s="8" t="s">
        <v>51</v>
      </c>
      <c r="V7" s="8"/>
      <c r="W7" s="8"/>
      <c r="X7" s="8" t="s">
        <v>52</v>
      </c>
      <c r="Y7" s="8" t="s">
        <v>50</v>
      </c>
      <c r="Z7" s="8" t="s">
        <v>39</v>
      </c>
      <c r="AA7" s="8">
        <v>1</v>
      </c>
      <c r="AB7" s="29"/>
      <c r="AC7" s="35">
        <f t="shared" si="0"/>
        <v>0</v>
      </c>
      <c r="AD7" s="35">
        <f t="shared" si="1"/>
        <v>0</v>
      </c>
      <c r="AE7" s="35">
        <f t="shared" si="2"/>
        <v>0</v>
      </c>
      <c r="AF7" s="8" t="s">
        <v>43</v>
      </c>
      <c r="AG7" s="8"/>
      <c r="AH7" s="12" t="s">
        <v>58</v>
      </c>
      <c r="AI7" s="13">
        <f t="shared" si="3"/>
        <v>42259.333333333336</v>
      </c>
      <c r="AJ7" s="13">
        <v>42273.333333333336</v>
      </c>
      <c r="AK7" s="9" t="s">
        <v>40</v>
      </c>
      <c r="AL7" s="22">
        <v>103494.25</v>
      </c>
      <c r="AM7" s="11" t="s">
        <v>77</v>
      </c>
    </row>
    <row r="8" spans="1:39" ht="90.75" customHeight="1">
      <c r="A8" s="8">
        <v>5</v>
      </c>
      <c r="B8" s="9" t="s">
        <v>65</v>
      </c>
      <c r="C8" s="9" t="s">
        <v>66</v>
      </c>
      <c r="D8" s="9" t="s">
        <v>56</v>
      </c>
      <c r="E8" s="9" t="s">
        <v>82</v>
      </c>
      <c r="F8" s="8" t="s">
        <v>44</v>
      </c>
      <c r="G8" s="8">
        <v>2</v>
      </c>
      <c r="H8" s="8" t="s">
        <v>36</v>
      </c>
      <c r="I8" s="8">
        <v>80</v>
      </c>
      <c r="J8" s="8" t="s">
        <v>48</v>
      </c>
      <c r="K8" s="8">
        <v>350</v>
      </c>
      <c r="L8" s="8" t="s">
        <v>49</v>
      </c>
      <c r="M8" s="8"/>
      <c r="N8" s="10">
        <v>54</v>
      </c>
      <c r="O8" s="8" t="s">
        <v>57</v>
      </c>
      <c r="P8" s="8" t="s">
        <v>41</v>
      </c>
      <c r="Q8" s="8"/>
      <c r="R8" s="8" t="s">
        <v>37</v>
      </c>
      <c r="S8" s="8" t="s">
        <v>38</v>
      </c>
      <c r="T8" s="8" t="s">
        <v>84</v>
      </c>
      <c r="U8" s="8" t="s">
        <v>51</v>
      </c>
      <c r="V8" s="8"/>
      <c r="W8" s="8"/>
      <c r="X8" s="8" t="s">
        <v>52</v>
      </c>
      <c r="Y8" s="8" t="s">
        <v>50</v>
      </c>
      <c r="Z8" s="8" t="s">
        <v>39</v>
      </c>
      <c r="AA8" s="8">
        <v>1</v>
      </c>
      <c r="AB8" s="29"/>
      <c r="AC8" s="35">
        <f t="shared" si="0"/>
        <v>0</v>
      </c>
      <c r="AD8" s="35">
        <f t="shared" si="1"/>
        <v>0</v>
      </c>
      <c r="AE8" s="35">
        <f t="shared" si="2"/>
        <v>0</v>
      </c>
      <c r="AF8" s="8" t="s">
        <v>43</v>
      </c>
      <c r="AG8" s="8"/>
      <c r="AH8" s="12" t="s">
        <v>58</v>
      </c>
      <c r="AI8" s="13">
        <f t="shared" si="3"/>
        <v>42259.333333333336</v>
      </c>
      <c r="AJ8" s="13">
        <v>42273.333333333336</v>
      </c>
      <c r="AK8" s="9" t="s">
        <v>40</v>
      </c>
      <c r="AL8" s="22">
        <v>103494.25</v>
      </c>
      <c r="AM8" s="11" t="s">
        <v>77</v>
      </c>
    </row>
    <row r="9" spans="1:39" ht="90.75" customHeight="1">
      <c r="A9" s="8">
        <v>6</v>
      </c>
      <c r="B9" s="9" t="s">
        <v>67</v>
      </c>
      <c r="C9" s="9" t="s">
        <v>68</v>
      </c>
      <c r="D9" s="9" t="s">
        <v>56</v>
      </c>
      <c r="E9" s="9" t="s">
        <v>82</v>
      </c>
      <c r="F9" s="8" t="s">
        <v>44</v>
      </c>
      <c r="G9" s="8">
        <v>2</v>
      </c>
      <c r="H9" s="8" t="s">
        <v>36</v>
      </c>
      <c r="I9" s="8">
        <v>80</v>
      </c>
      <c r="J9" s="8" t="s">
        <v>48</v>
      </c>
      <c r="K9" s="8">
        <v>350</v>
      </c>
      <c r="L9" s="8" t="s">
        <v>49</v>
      </c>
      <c r="M9" s="8"/>
      <c r="N9" s="10">
        <v>54</v>
      </c>
      <c r="O9" s="8" t="s">
        <v>57</v>
      </c>
      <c r="P9" s="8" t="s">
        <v>41</v>
      </c>
      <c r="Q9" s="8"/>
      <c r="R9" s="8" t="s">
        <v>37</v>
      </c>
      <c r="S9" s="8" t="s">
        <v>38</v>
      </c>
      <c r="T9" s="8" t="s">
        <v>84</v>
      </c>
      <c r="U9" s="8" t="s">
        <v>51</v>
      </c>
      <c r="V9" s="8"/>
      <c r="W9" s="8"/>
      <c r="X9" s="8" t="s">
        <v>52</v>
      </c>
      <c r="Y9" s="8" t="s">
        <v>50</v>
      </c>
      <c r="Z9" s="8" t="s">
        <v>39</v>
      </c>
      <c r="AA9" s="8">
        <v>1</v>
      </c>
      <c r="AB9" s="29"/>
      <c r="AC9" s="35">
        <f t="shared" si="0"/>
        <v>0</v>
      </c>
      <c r="AD9" s="35">
        <f t="shared" si="1"/>
        <v>0</v>
      </c>
      <c r="AE9" s="35">
        <f t="shared" si="2"/>
        <v>0</v>
      </c>
      <c r="AF9" s="8" t="s">
        <v>43</v>
      </c>
      <c r="AG9" s="8"/>
      <c r="AH9" s="12" t="s">
        <v>58</v>
      </c>
      <c r="AI9" s="13">
        <f t="shared" si="3"/>
        <v>42259.333333333336</v>
      </c>
      <c r="AJ9" s="13">
        <v>42273.333333333336</v>
      </c>
      <c r="AK9" s="9" t="s">
        <v>40</v>
      </c>
      <c r="AL9" s="22">
        <v>103494.25</v>
      </c>
      <c r="AM9" s="11" t="s">
        <v>77</v>
      </c>
    </row>
    <row r="10" spans="1:39" ht="90.75" customHeight="1">
      <c r="A10" s="8">
        <v>7</v>
      </c>
      <c r="B10" s="9" t="s">
        <v>69</v>
      </c>
      <c r="C10" s="9" t="s">
        <v>70</v>
      </c>
      <c r="D10" s="9" t="s">
        <v>56</v>
      </c>
      <c r="E10" s="9" t="s">
        <v>82</v>
      </c>
      <c r="F10" s="8" t="s">
        <v>44</v>
      </c>
      <c r="G10" s="8">
        <v>2</v>
      </c>
      <c r="H10" s="8" t="s">
        <v>36</v>
      </c>
      <c r="I10" s="8">
        <v>80</v>
      </c>
      <c r="J10" s="8" t="s">
        <v>48</v>
      </c>
      <c r="K10" s="8">
        <v>350</v>
      </c>
      <c r="L10" s="8" t="s">
        <v>49</v>
      </c>
      <c r="M10" s="8"/>
      <c r="N10" s="10">
        <v>54</v>
      </c>
      <c r="O10" s="8" t="s">
        <v>57</v>
      </c>
      <c r="P10" s="8" t="s">
        <v>41</v>
      </c>
      <c r="Q10" s="8"/>
      <c r="R10" s="8" t="s">
        <v>37</v>
      </c>
      <c r="S10" s="8" t="s">
        <v>38</v>
      </c>
      <c r="T10" s="8" t="s">
        <v>84</v>
      </c>
      <c r="U10" s="8" t="s">
        <v>51</v>
      </c>
      <c r="V10" s="8"/>
      <c r="W10" s="8"/>
      <c r="X10" s="8" t="s">
        <v>52</v>
      </c>
      <c r="Y10" s="8" t="s">
        <v>50</v>
      </c>
      <c r="Z10" s="8" t="s">
        <v>39</v>
      </c>
      <c r="AA10" s="8">
        <v>1</v>
      </c>
      <c r="AB10" s="29"/>
      <c r="AC10" s="35">
        <f t="shared" si="0"/>
        <v>0</v>
      </c>
      <c r="AD10" s="35">
        <f t="shared" si="1"/>
        <v>0</v>
      </c>
      <c r="AE10" s="35">
        <f t="shared" si="2"/>
        <v>0</v>
      </c>
      <c r="AF10" s="8" t="s">
        <v>43</v>
      </c>
      <c r="AG10" s="8"/>
      <c r="AH10" s="12" t="s">
        <v>58</v>
      </c>
      <c r="AI10" s="13">
        <f t="shared" si="3"/>
        <v>42259.333333333336</v>
      </c>
      <c r="AJ10" s="13">
        <v>42273.333333333336</v>
      </c>
      <c r="AK10" s="9" t="s">
        <v>40</v>
      </c>
      <c r="AL10" s="22">
        <v>103494.25</v>
      </c>
      <c r="AM10" s="11" t="s">
        <v>77</v>
      </c>
    </row>
    <row r="11" spans="1:39" ht="90.75" customHeight="1">
      <c r="A11" s="8">
        <v>8</v>
      </c>
      <c r="B11" s="9" t="s">
        <v>71</v>
      </c>
      <c r="C11" s="9" t="s">
        <v>72</v>
      </c>
      <c r="D11" s="9" t="s">
        <v>56</v>
      </c>
      <c r="E11" s="9" t="s">
        <v>82</v>
      </c>
      <c r="F11" s="8" t="s">
        <v>44</v>
      </c>
      <c r="G11" s="8">
        <v>2</v>
      </c>
      <c r="H11" s="8" t="s">
        <v>36</v>
      </c>
      <c r="I11" s="8">
        <v>80</v>
      </c>
      <c r="J11" s="8" t="s">
        <v>48</v>
      </c>
      <c r="K11" s="8">
        <v>350</v>
      </c>
      <c r="L11" s="8" t="s">
        <v>49</v>
      </c>
      <c r="M11" s="8"/>
      <c r="N11" s="10">
        <v>54</v>
      </c>
      <c r="O11" s="8" t="s">
        <v>57</v>
      </c>
      <c r="P11" s="8" t="s">
        <v>41</v>
      </c>
      <c r="Q11" s="8"/>
      <c r="R11" s="8" t="s">
        <v>37</v>
      </c>
      <c r="S11" s="8" t="s">
        <v>38</v>
      </c>
      <c r="T11" s="8" t="s">
        <v>84</v>
      </c>
      <c r="U11" s="8" t="s">
        <v>51</v>
      </c>
      <c r="V11" s="8"/>
      <c r="W11" s="8"/>
      <c r="X11" s="8" t="s">
        <v>52</v>
      </c>
      <c r="Y11" s="8" t="s">
        <v>50</v>
      </c>
      <c r="Z11" s="8" t="s">
        <v>39</v>
      </c>
      <c r="AA11" s="8">
        <v>1</v>
      </c>
      <c r="AB11" s="29"/>
      <c r="AC11" s="35">
        <f t="shared" si="0"/>
        <v>0</v>
      </c>
      <c r="AD11" s="35">
        <f t="shared" si="1"/>
        <v>0</v>
      </c>
      <c r="AE11" s="35">
        <f t="shared" si="2"/>
        <v>0</v>
      </c>
      <c r="AF11" s="8" t="s">
        <v>43</v>
      </c>
      <c r="AG11" s="8"/>
      <c r="AH11" s="12" t="s">
        <v>58</v>
      </c>
      <c r="AI11" s="13">
        <f t="shared" si="3"/>
        <v>42259.333333333336</v>
      </c>
      <c r="AJ11" s="13">
        <v>42273.333333333336</v>
      </c>
      <c r="AK11" s="9" t="s">
        <v>40</v>
      </c>
      <c r="AL11" s="22">
        <v>103494.25</v>
      </c>
      <c r="AM11" s="11" t="s">
        <v>77</v>
      </c>
    </row>
    <row r="12" spans="1:39" ht="90.75" customHeight="1">
      <c r="A12" s="8">
        <v>9</v>
      </c>
      <c r="B12" s="9" t="s">
        <v>73</v>
      </c>
      <c r="C12" s="9" t="s">
        <v>74</v>
      </c>
      <c r="D12" s="9" t="s">
        <v>56</v>
      </c>
      <c r="E12" s="9" t="s">
        <v>83</v>
      </c>
      <c r="F12" s="8" t="s">
        <v>44</v>
      </c>
      <c r="G12" s="8">
        <v>3</v>
      </c>
      <c r="H12" s="8" t="s">
        <v>36</v>
      </c>
      <c r="I12" s="8">
        <v>50</v>
      </c>
      <c r="J12" s="8" t="s">
        <v>48</v>
      </c>
      <c r="K12" s="8">
        <v>104</v>
      </c>
      <c r="L12" s="8" t="s">
        <v>53</v>
      </c>
      <c r="M12" s="8"/>
      <c r="N12" s="10">
        <v>12</v>
      </c>
      <c r="O12" s="8" t="s">
        <v>57</v>
      </c>
      <c r="P12" s="8"/>
      <c r="Q12" s="8"/>
      <c r="R12" s="8" t="s">
        <v>37</v>
      </c>
      <c r="S12" s="8" t="s">
        <v>38</v>
      </c>
      <c r="T12" s="8" t="s">
        <v>85</v>
      </c>
      <c r="U12" s="8" t="s">
        <v>75</v>
      </c>
      <c r="V12" s="8"/>
      <c r="W12" s="8"/>
      <c r="X12" s="8" t="s">
        <v>45</v>
      </c>
      <c r="Y12" s="8" t="s">
        <v>46</v>
      </c>
      <c r="Z12" s="8" t="s">
        <v>42</v>
      </c>
      <c r="AA12" s="8">
        <v>1</v>
      </c>
      <c r="AB12" s="29"/>
      <c r="AC12" s="35">
        <f t="shared" si="0"/>
        <v>0</v>
      </c>
      <c r="AD12" s="35">
        <f t="shared" si="1"/>
        <v>0</v>
      </c>
      <c r="AE12" s="35">
        <f t="shared" si="2"/>
        <v>0</v>
      </c>
      <c r="AF12" s="8" t="s">
        <v>47</v>
      </c>
      <c r="AG12" s="8"/>
      <c r="AH12" s="12" t="s">
        <v>76</v>
      </c>
      <c r="AI12" s="13">
        <f t="shared" si="3"/>
        <v>42259.333333333336</v>
      </c>
      <c r="AJ12" s="13">
        <v>42273.333333333336</v>
      </c>
      <c r="AK12" s="9" t="s">
        <v>40</v>
      </c>
      <c r="AL12" s="22">
        <v>75174.490000000005</v>
      </c>
      <c r="AM12" s="11" t="s">
        <v>77</v>
      </c>
    </row>
    <row r="13" spans="1:39">
      <c r="AA13" s="14">
        <f>SUM(AA4:AA12)</f>
        <v>9</v>
      </c>
      <c r="AB13" s="32"/>
      <c r="AC13" s="30">
        <f>SUM(AC4:AC12)</f>
        <v>0</v>
      </c>
      <c r="AD13" s="30">
        <f>SUM(AD4:AD12)</f>
        <v>0</v>
      </c>
      <c r="AE13" s="30">
        <f>SUM(AE4:AE12)</f>
        <v>0</v>
      </c>
      <c r="AF13" s="21"/>
      <c r="AG13" s="21"/>
      <c r="AH13" s="21"/>
      <c r="AI13" s="21"/>
      <c r="AJ13" s="21"/>
      <c r="AK13" s="21"/>
      <c r="AL13" s="21">
        <f>SUM(AL4:AL12)</f>
        <v>903128.49</v>
      </c>
    </row>
    <row r="14" spans="1:39" ht="18">
      <c r="B14" s="27" t="s">
        <v>86</v>
      </c>
      <c r="AE14" s="30">
        <f>AE13/118*18</f>
        <v>0</v>
      </c>
      <c r="AH14" s="34"/>
      <c r="AI14" s="34"/>
      <c r="AL14" s="30">
        <f>AL13*3.94</f>
        <v>3558326.2505999999</v>
      </c>
    </row>
    <row r="15" spans="1:39">
      <c r="AL15" s="16">
        <f>AL14*1.18</f>
        <v>4198824.9757079994</v>
      </c>
    </row>
    <row r="16" spans="1:39">
      <c r="AC16" s="30"/>
      <c r="AD16" s="30"/>
    </row>
    <row r="21" spans="27:29" ht="20.25">
      <c r="AA21" s="23" t="s">
        <v>79</v>
      </c>
      <c r="AB21" s="24"/>
      <c r="AC21" s="24"/>
    </row>
    <row r="22" spans="27:29" ht="33" customHeight="1">
      <c r="AA22" s="23"/>
      <c r="AB22" s="24"/>
      <c r="AC22" s="24"/>
    </row>
    <row r="23" spans="27:29" ht="20.25">
      <c r="AA23" s="23" t="s">
        <v>81</v>
      </c>
      <c r="AB23" s="24"/>
      <c r="AC23" s="24"/>
    </row>
    <row r="24" spans="27:29">
      <c r="AA24" s="25"/>
      <c r="AB24" s="28" t="s">
        <v>80</v>
      </c>
      <c r="AC24" s="26"/>
    </row>
  </sheetData>
  <autoFilter ref="A3:AN14"/>
  <mergeCells count="1">
    <mergeCell ref="AD1:AJ1"/>
  </mergeCells>
  <phoneticPr fontId="0" type="noConversion"/>
  <printOptions horizontalCentered="1"/>
  <pageMargins left="0.19685039370078741" right="0.19685039370078741" top="0.59055118110236227" bottom="0.39370078740157483" header="0.19685039370078741" footer="0.19685039370078741"/>
  <pageSetup paperSize="9" scale="34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Апр.Б05</vt:lpstr>
      <vt:lpstr>Апр.Б05!Заголовки_для_печати</vt:lpstr>
      <vt:lpstr>Апр.Б05!Область_печати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0969</dc:creator>
  <cp:lastModifiedBy>6612</cp:lastModifiedBy>
  <cp:lastPrinted>2014-08-02T08:35:16Z</cp:lastPrinted>
  <dcterms:created xsi:type="dcterms:W3CDTF">2009-07-03T06:40:27Z</dcterms:created>
  <dcterms:modified xsi:type="dcterms:W3CDTF">2014-09-12T05:35:07Z</dcterms:modified>
</cp:coreProperties>
</file>